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ipa\Desktop\JJ sve na dan 20200707\Stečajni upravitelj\96 HRVATSKA STRANKA PRAVA DR. ANTE STARČEVIĆ\"/>
    </mc:Choice>
  </mc:AlternateContent>
  <xr:revisionPtr revIDLastSave="0" documentId="13_ncr:1_{31EC5E11-1B12-4996-AB1C-07FA95A3C59D}" xr6:coauthVersionLast="45" xr6:coauthVersionMax="45" xr10:uidLastSave="{00000000-0000-0000-0000-000000000000}"/>
  <bookViews>
    <workbookView xWindow="16725" yWindow="2805" windowWidth="28800" windowHeight="12675" xr2:uid="{0E2CEBEE-42F4-45FE-8B65-4676DDC72501}"/>
  </bookViews>
  <sheets>
    <sheet name="radna tablica obrada prijava" sheetId="1" r:id="rId1"/>
    <sheet name="uređena tablica za obrazac II. " sheetId="2" r:id="rId2"/>
    <sheet name="uređena tablica za obrazac  I." sheetId="4" r:id="rId3"/>
  </sheets>
  <definedNames>
    <definedName name="_ftn1" localSheetId="0">'radna tablica obrada prijava'!#REF!</definedName>
    <definedName name="_ftnref1" localSheetId="0">'radna tablica obrada prijava'!#REF!</definedName>
    <definedName name="_xlnm.Print_Area" localSheetId="2">'uređena tablica za obrazac  I.'!$A$1:$H$1</definedName>
    <definedName name="_xlnm.Print_Area" localSheetId="1">'uređena tablica za obrazac II. 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1" l="1"/>
  <c r="H32" i="1" s="1"/>
  <c r="F32" i="1"/>
  <c r="F29" i="1"/>
  <c r="F20" i="1"/>
  <c r="H29" i="1"/>
</calcChain>
</file>

<file path=xl/sharedStrings.xml><?xml version="1.0" encoding="utf-8"?>
<sst xmlns="http://schemas.openxmlformats.org/spreadsheetml/2006/main" count="210" uniqueCount="97">
  <si>
    <t>Redni broj prijavljene tražbine</t>
  </si>
  <si>
    <t>Ime i prezime / tvrtka  ili naziv vjerovnika</t>
  </si>
  <si>
    <t>Adresa / sjedište vjerovnika</t>
  </si>
  <si>
    <t>Iznos prijavljene tražbine (kn)[1]</t>
  </si>
  <si>
    <t>Pravna osnova prijavljene tražbine</t>
  </si>
  <si>
    <t>Pravna osnova priznate tražbine</t>
  </si>
  <si>
    <t xml:space="preserve"> </t>
  </si>
  <si>
    <t>OIB vjerovnika</t>
  </si>
  <si>
    <t>Iznos priznate tražbine (kn)</t>
  </si>
  <si>
    <t>Dan kada je tražbina zaprimljena kod stečajnog upravitelja</t>
  </si>
  <si>
    <t>Dan kada je prijava upućena poštom</t>
  </si>
  <si>
    <t>Napomena</t>
  </si>
  <si>
    <t>Ulica grada Vukovara 70, Zagreb</t>
  </si>
  <si>
    <t>Porezi, doprinosi i druga javna davanja</t>
  </si>
  <si>
    <t>HEP ELEKTRA d.o.o.</t>
  </si>
  <si>
    <t>Ulica grada Vukovara 37, Zagreb (uz dostavu pismena na Gundulićeva 32, Zagreb)</t>
  </si>
  <si>
    <t>Ulica grada Vukovara 37, Zagreb</t>
  </si>
  <si>
    <t>Trg Stjepana Radića 1, Zagreb</t>
  </si>
  <si>
    <t>HRVATSKE VODE - pravna osoba za upravljanje vodama</t>
  </si>
  <si>
    <t>Ulica grada Vukovara 220, Zagreb</t>
  </si>
  <si>
    <t>Ulica grada Vukovara 41, Zagreb</t>
  </si>
  <si>
    <t>Komunalna naknada</t>
  </si>
  <si>
    <t xml:space="preserve">osporeno 502,16, </t>
  </si>
  <si>
    <t xml:space="preserve"> Računi, Kartica analitičkog knjigovodstva</t>
  </si>
  <si>
    <t>Naknada za isporuku električne energije</t>
  </si>
  <si>
    <t xml:space="preserve">Zagrebački holding d.o.o. </t>
  </si>
  <si>
    <t>REPUBLIKA HRVATSKA, Ministarstvo financija, Porezna uprava, Područni ured Zagreb</t>
  </si>
  <si>
    <t>GRAD OGULIN</t>
  </si>
  <si>
    <t>Bernardina Frankopana 11, Ogulin</t>
  </si>
  <si>
    <t>Presuda Trgovačkog suda u Zagrebu od 14.10.2019. Povrv-1377/2017</t>
  </si>
  <si>
    <t>DAVOR KURILIĆ, ODVJETNIK</t>
  </si>
  <si>
    <t>Kačićeva 9A, Zagreb</t>
  </si>
  <si>
    <t>Računi</t>
  </si>
  <si>
    <t>Ugovor o pružanju pravne pomoći</t>
  </si>
  <si>
    <t>HRVATSKA RADIOTELEVIZIJA, javna ustanova</t>
  </si>
  <si>
    <t>Prisavlje 3, Zagreb</t>
  </si>
  <si>
    <t>Dokaz o uplati pristojbe (iznos ako je dostavljeno)</t>
  </si>
  <si>
    <t>DAVOR VRAČEVIĆ</t>
  </si>
  <si>
    <t>Maruševečka 9/1, Zagreb</t>
  </si>
  <si>
    <t xml:space="preserve">GRAD RIJEKA </t>
  </si>
  <si>
    <t>Korzo 16, Rijeka</t>
  </si>
  <si>
    <t>KUBO d.o.o.</t>
  </si>
  <si>
    <t>Gornjodravska obala bb, Osijek</t>
  </si>
  <si>
    <t>Pružanje ugostiteljske usluge</t>
  </si>
  <si>
    <t>potpisao Tomislav Bilić, punomoć deponirana pod SuXXXXXX</t>
  </si>
  <si>
    <t>podnijelo Odvjetničko društvo Hanžeković &amp; Partneri d.o.o. naveli kako je punomoć deponirana pod Su-228/20</t>
  </si>
  <si>
    <t>podnijelo Odvjetničko društvo Knežević &amp; partneri, punomoć uz prijavu</t>
  </si>
  <si>
    <t>podnijelo Odvjetničko društvo Zagorščak &amp; partneri, punomoć uz prijavu</t>
  </si>
  <si>
    <t>zastupana po Županijskom državnom odvjetništvu u Zagrebu</t>
  </si>
  <si>
    <t>FINANCIJSKA AGENCIJA</t>
  </si>
  <si>
    <t>Obračun naknade za provedbu osnova za plaćanje</t>
  </si>
  <si>
    <t>Irena Kozjan zaposlenik po punomoći</t>
  </si>
  <si>
    <t>Avenija Dubrovnik 32, Zagreb</t>
  </si>
  <si>
    <t>Rimska 26, Sisak</t>
  </si>
  <si>
    <t>08686015970</t>
  </si>
  <si>
    <t>GRAD SISAK</t>
  </si>
  <si>
    <t xml:space="preserve">GRAD ZAGREB </t>
  </si>
  <si>
    <t>Ivana Zidanić, dipl. iur. službenici Grada Zagreba, punomoć deponirana kod Trgovačkog suda u Zagrebu pod SU-1050/10</t>
  </si>
  <si>
    <t>Ugovor o privremenom korištenju prostora</t>
  </si>
  <si>
    <t>Grad Zagreb je oslobođen plaćanja pristojbe u pravnim stvarima proizašlim iz obavljanja javnih ovlasti propisano čl. 11. st. 1. Zakona o sudskim pristojbama (stupio na snagu 1.1.2019.)</t>
  </si>
  <si>
    <t xml:space="preserve"> Oslobođen plaćanja pristojbe po čl. 16. st. 1. Zakona o sudskim pristojbama </t>
  </si>
  <si>
    <t>Oslobođen od pristojbe</t>
  </si>
  <si>
    <t>Naknada za uređenje voda</t>
  </si>
  <si>
    <t>BAKIN D.O.O.</t>
  </si>
  <si>
    <t>Ulica grada Vukovara 269D, Zagreb</t>
  </si>
  <si>
    <t>Rješenje o ovrsi javnog bilježnika Ljiljane Herceg-Miličević Ovrv-35/2017</t>
  </si>
  <si>
    <t>Ugovor o zakupu, Rješenje o ovrsi javnog bilježnika Ljiljane Herceg-Miličević Ovrv-35/2017</t>
  </si>
  <si>
    <t>podnijelo Odvjetničko društvo Oredić i Rožman, punomoć uz prijavu</t>
  </si>
  <si>
    <t>Ugovor o zakupu poslovnog prostora</t>
  </si>
  <si>
    <t>GRAD KUTINA</t>
  </si>
  <si>
    <t>Trg kralja Tomislava 12, Kutina</t>
  </si>
  <si>
    <t>GRAD SPLIT</t>
  </si>
  <si>
    <t>Branimirova obala 17, Split</t>
  </si>
  <si>
    <t>Ugovor</t>
  </si>
  <si>
    <t>pročelnik</t>
  </si>
  <si>
    <t>Ugovor o korištenju poslovnog prostora</t>
  </si>
  <si>
    <t>djelomično osporeno zbog zastare. Prijavili su po osnovi zakupnine od 2014. godine, a zastarni rok je 3 godine po 229. ZOO-a</t>
  </si>
  <si>
    <t xml:space="preserve">Rješenje o ovrsi Ovrv-610/2017 javnog bilježnika Mladena Bureca, </t>
  </si>
  <si>
    <t>Naknade za provedbu osnova za plaćanje</t>
  </si>
  <si>
    <t xml:space="preserve">Doprinosti na plaću </t>
  </si>
  <si>
    <t>Ugovoro o pružanju ugostiteljske usluge</t>
  </si>
  <si>
    <t>Komunalna naknada, naknada za uređenje voda, Ugovor o zakupu, Rješenje o ovrsi</t>
  </si>
  <si>
    <t>podnijelo Odvjetničko društvo Arelić &amp; partneri, punomoć uz prijavu; odvjetnici su naknadno povukli dio prijave obzirom da su prijavili kamate dospjele nakon otvaranja stečaja; evidentiran je umanjeni iznos</t>
  </si>
  <si>
    <t>Postupak pred Općinskim građasnksim sudom u Zagrebu poslovni broj P-599/18</t>
  </si>
  <si>
    <t>Ugovor o najmu i režijski troškovi</t>
  </si>
  <si>
    <t xml:space="preserve">pristojba za RTV prijamnik </t>
  </si>
  <si>
    <t>Komunalna naknada, Ugovor o zakupu, Presuda Trgovačkog suda u Zagrebu od 14.10.2019. Povrv-1377/2017</t>
  </si>
  <si>
    <t>Računi, rješenje o ovrsi Ovrv -60505/17 izdano od javnog bilježnika Mladena Ježeka, rješenje o ovrsi Ovrv -62926/18 izdano od javnog bilježnika Mladena Ježeka, rješenje o ovrsi Ovrv 08836/17 izdano od javnog bilježnika Radojke Galić</t>
  </si>
  <si>
    <t>Usluge odvoza i odlaganja otpada, rješenje o ovrsi Ovrv -60505/17 izdano od javnog bilježnika Mladena Ježeka, rješenje o ovrsi Ovrv -62926/18 izdano od javnog bilježnika Mladena Ježeka, dnevne parkirališne karte, rješenje o ovrsi Ovrv 08836/17 izdano od javnog bilježnika Radojke Galić</t>
  </si>
  <si>
    <t>Column1</t>
  </si>
  <si>
    <t>MIRJANA PERČIĆ</t>
  </si>
  <si>
    <t>Kuševačka 1, Zagreb</t>
  </si>
  <si>
    <t>isplatne liste, obračuni plaća</t>
  </si>
  <si>
    <t>Ukupno</t>
  </si>
  <si>
    <t>SVEUKUPNO</t>
  </si>
  <si>
    <t>Isplatne liste, obračuni plaća</t>
  </si>
  <si>
    <t xml:space="preserve">Doprinosi na plaću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</si>
</sst>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[$-F800]dddd\,\ mmmm\ dd\,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12"/>
      <color theme="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165" fontId="4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/>
    <xf numFmtId="165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charset val="238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164" formatCode="#,##0.00\ &quot;kn&quot;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family val="1"/>
        <charset val="238"/>
        <scheme val="none"/>
      </font>
      <numFmt numFmtId="165" formatCode="[$-F800]dddd\,\ mmmm\ dd\,\ yyyy"/>
    </dxf>
    <dxf>
      <font>
        <strike val="0"/>
        <outline val="0"/>
        <shadow val="0"/>
        <u val="none"/>
        <vertAlign val="baseline"/>
        <name val="Times New Roman"/>
        <family val="1"/>
        <charset val="238"/>
        <scheme val="none"/>
      </font>
      <numFmt numFmtId="165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164" formatCode="#,##0.00\ &quot;kn&quot;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164" formatCode="#,##0.00\ &quot;kn&quot;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1968F9-0762-4100-946B-28DDD207C08B}" name="Table1" displayName="Table1" ref="A1:M23" totalsRowShown="0" headerRowDxfId="13">
  <autoFilter ref="A1:M23" xr:uid="{F3D6E294-B7C3-4468-972B-B051A40EBA27}"/>
  <sortState xmlns:xlrd2="http://schemas.microsoft.com/office/spreadsheetml/2017/richdata2" ref="A2:M23">
    <sortCondition ref="C1:C23"/>
  </sortState>
  <tableColumns count="13">
    <tableColumn id="1" xr3:uid="{4E2D587D-0A38-406E-9D09-14376E79D9AC}" name="Redni broj prijavljene tražbine" dataDxfId="12"/>
    <tableColumn id="13" xr3:uid="{5F60C8CA-D6B9-4E95-848D-EA0108D7EF49}" name="Column1" dataDxfId="0"/>
    <tableColumn id="2" xr3:uid="{72CA1552-868B-41DB-AA76-7DE12B61DA3B}" name="Ime i prezime / tvrtka  ili naziv vjerovnika" dataDxfId="11"/>
    <tableColumn id="3" xr3:uid="{384E62A6-969B-4FA7-A5EB-56DEF2C0465A}" name="OIB vjerovnika" dataDxfId="10"/>
    <tableColumn id="4" xr3:uid="{0543611B-4174-4D4C-BA56-38E3DCF8150B}" name="Adresa / sjedište vjerovnika" dataDxfId="9"/>
    <tableColumn id="5" xr3:uid="{24E62D0D-ABB9-4722-8034-631F2677D377}" name="Iznos prijavljene tražbine (kn)[1]" dataDxfId="8"/>
    <tableColumn id="6" xr3:uid="{E7A52764-FCDE-4004-BCAA-FC7DD8A95A03}" name="Pravna osnova prijavljene tražbine" dataDxfId="7"/>
    <tableColumn id="7" xr3:uid="{D6C373B5-2971-445C-990F-52BA6A42625F}" name="Iznos priznate tražbine (kn)" dataDxfId="6"/>
    <tableColumn id="8" xr3:uid="{8FF8A7CF-BFA6-4C22-B677-E3EA372BAE62}" name="Pravna osnova priznate tražbine" dataDxfId="5"/>
    <tableColumn id="9" xr3:uid="{A2DB5264-8CEF-42CC-8754-702259394104}" name="Dan kada je tražbina zaprimljena kod stečajnog upravitelja" dataDxfId="4"/>
    <tableColumn id="10" xr3:uid="{E43E82AE-2D5F-4EA1-9266-F6D107878F02}" name="Dan kada je prijava upućena poštom" dataDxfId="3"/>
    <tableColumn id="11" xr3:uid="{06662F73-0DAF-41E8-9758-B6B00B1DC9BD}" name="Dokaz o uplati pristojbe (iznos ako je dostavljeno)" dataDxfId="2"/>
    <tableColumn id="12" xr3:uid="{36988BF1-2BB5-4D72-A028-B86F90117637}" name="Napomena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5FD24-EF60-41AC-AD1F-38AA7ECD149C}">
  <dimension ref="A1:P32"/>
  <sheetViews>
    <sheetView tabSelected="1" zoomScale="70" zoomScaleNormal="70" workbookViewId="0">
      <selection activeCell="E8" sqref="E8"/>
    </sheetView>
  </sheetViews>
  <sheetFormatPr defaultRowHeight="15" x14ac:dyDescent="0.25"/>
  <cols>
    <col min="1" max="2" width="21.7109375" customWidth="1"/>
    <col min="3" max="3" width="38.28515625" customWidth="1"/>
    <col min="4" max="4" width="16.5703125" customWidth="1"/>
    <col min="5" max="5" width="27.140625" customWidth="1"/>
    <col min="6" max="6" width="31.140625" customWidth="1"/>
    <col min="7" max="7" width="32.5703125" customWidth="1"/>
    <col min="8" max="8" width="26.42578125" customWidth="1"/>
    <col min="9" max="9" width="30.42578125" customWidth="1"/>
    <col min="10" max="10" width="20.85546875" customWidth="1"/>
    <col min="11" max="11" width="18.28515625" customWidth="1"/>
    <col min="12" max="12" width="30.140625" customWidth="1"/>
    <col min="13" max="13" width="36.7109375" customWidth="1"/>
    <col min="15" max="15" width="13.140625" customWidth="1"/>
    <col min="16" max="16" width="37.140625" customWidth="1"/>
  </cols>
  <sheetData>
    <row r="1" spans="1:16" ht="63" x14ac:dyDescent="0.25">
      <c r="A1" s="4" t="s">
        <v>0</v>
      </c>
      <c r="B1" s="4" t="s">
        <v>89</v>
      </c>
      <c r="C1" s="4" t="s">
        <v>1</v>
      </c>
      <c r="D1" s="4" t="s">
        <v>7</v>
      </c>
      <c r="E1" s="4" t="s">
        <v>2</v>
      </c>
      <c r="F1" s="4" t="s">
        <v>3</v>
      </c>
      <c r="G1" s="4" t="s">
        <v>4</v>
      </c>
      <c r="H1" s="4" t="s">
        <v>8</v>
      </c>
      <c r="I1" s="4" t="s">
        <v>5</v>
      </c>
      <c r="J1" s="4" t="s">
        <v>9</v>
      </c>
      <c r="K1" s="4" t="s">
        <v>10</v>
      </c>
      <c r="L1" s="4" t="s">
        <v>36</v>
      </c>
      <c r="M1" s="4" t="s">
        <v>11</v>
      </c>
      <c r="N1" s="3"/>
    </row>
    <row r="2" spans="1:16" ht="47.25" x14ac:dyDescent="0.25">
      <c r="A2" s="11">
        <v>17</v>
      </c>
      <c r="B2" s="11">
        <v>1</v>
      </c>
      <c r="C2" s="11" t="s">
        <v>63</v>
      </c>
      <c r="D2" s="11">
        <v>20644348560</v>
      </c>
      <c r="E2" s="11" t="s">
        <v>64</v>
      </c>
      <c r="F2" s="21">
        <v>28407.4</v>
      </c>
      <c r="G2" s="20" t="s">
        <v>65</v>
      </c>
      <c r="H2" s="21">
        <v>28407.4</v>
      </c>
      <c r="I2" s="20" t="s">
        <v>66</v>
      </c>
      <c r="J2" s="15">
        <v>43909</v>
      </c>
      <c r="K2" s="16">
        <v>43906</v>
      </c>
      <c r="L2" s="12">
        <v>435.52</v>
      </c>
      <c r="M2" s="17" t="s">
        <v>67</v>
      </c>
      <c r="N2" s="1"/>
      <c r="O2" s="1"/>
      <c r="P2" s="1"/>
    </row>
    <row r="3" spans="1:16" ht="31.5" x14ac:dyDescent="0.25">
      <c r="A3" s="11">
        <v>3</v>
      </c>
      <c r="B3" s="11">
        <v>2</v>
      </c>
      <c r="C3" s="11" t="s">
        <v>30</v>
      </c>
      <c r="D3" s="11">
        <v>49681522820</v>
      </c>
      <c r="E3" s="11" t="s">
        <v>31</v>
      </c>
      <c r="F3" s="12">
        <v>9225.09</v>
      </c>
      <c r="G3" s="11" t="s">
        <v>32</v>
      </c>
      <c r="H3" s="12">
        <v>9225.09</v>
      </c>
      <c r="I3" s="11" t="s">
        <v>33</v>
      </c>
      <c r="J3" s="16">
        <v>43944</v>
      </c>
      <c r="K3" s="16">
        <v>43937</v>
      </c>
      <c r="L3" s="12">
        <v>184.5</v>
      </c>
      <c r="M3" s="17"/>
      <c r="N3" s="1"/>
      <c r="O3" s="1"/>
      <c r="P3" s="1"/>
    </row>
    <row r="4" spans="1:16" ht="94.5" x14ac:dyDescent="0.25">
      <c r="A4" s="1">
        <v>5</v>
      </c>
      <c r="B4" s="1">
        <v>3</v>
      </c>
      <c r="C4" s="1" t="s">
        <v>37</v>
      </c>
      <c r="D4" s="1">
        <v>54597371355</v>
      </c>
      <c r="E4" s="1" t="s">
        <v>38</v>
      </c>
      <c r="F4" s="2">
        <v>18497.580000000002</v>
      </c>
      <c r="G4" s="23" t="s">
        <v>83</v>
      </c>
      <c r="H4" s="22">
        <v>18497.580000000002</v>
      </c>
      <c r="I4" s="23" t="s">
        <v>84</v>
      </c>
      <c r="J4" s="27">
        <v>43937</v>
      </c>
      <c r="K4" s="28">
        <v>43928</v>
      </c>
      <c r="L4" s="22">
        <v>371.38</v>
      </c>
      <c r="M4" s="29" t="s">
        <v>82</v>
      </c>
      <c r="N4" s="1"/>
    </row>
    <row r="5" spans="1:16" ht="31.5" x14ac:dyDescent="0.25">
      <c r="A5" s="11">
        <v>9</v>
      </c>
      <c r="B5" s="11">
        <v>4</v>
      </c>
      <c r="C5" s="1" t="s">
        <v>49</v>
      </c>
      <c r="D5" s="1">
        <v>85821130368</v>
      </c>
      <c r="E5" s="1" t="s">
        <v>12</v>
      </c>
      <c r="F5" s="2">
        <v>2065</v>
      </c>
      <c r="G5" s="1" t="s">
        <v>50</v>
      </c>
      <c r="H5" s="22">
        <v>2065</v>
      </c>
      <c r="I5" s="23" t="s">
        <v>78</v>
      </c>
      <c r="J5" s="27">
        <v>43923</v>
      </c>
      <c r="K5" s="27">
        <v>43921</v>
      </c>
      <c r="L5" s="22">
        <v>41.3</v>
      </c>
      <c r="M5" s="30"/>
      <c r="P5" t="s">
        <v>6</v>
      </c>
    </row>
    <row r="6" spans="1:16" ht="60" x14ac:dyDescent="0.25">
      <c r="A6" s="1">
        <v>18</v>
      </c>
      <c r="B6" s="11">
        <v>5</v>
      </c>
      <c r="C6" s="11" t="s">
        <v>69</v>
      </c>
      <c r="D6" s="11">
        <v>41888874500</v>
      </c>
      <c r="E6" s="11" t="s">
        <v>70</v>
      </c>
      <c r="F6" s="12">
        <v>2584.64</v>
      </c>
      <c r="G6" s="20" t="s">
        <v>68</v>
      </c>
      <c r="H6" s="21">
        <v>1147.04</v>
      </c>
      <c r="I6" s="20" t="s">
        <v>68</v>
      </c>
      <c r="J6" s="31">
        <v>43901</v>
      </c>
      <c r="K6" s="32">
        <v>43899</v>
      </c>
      <c r="L6" s="21">
        <v>51.69</v>
      </c>
      <c r="M6" s="33" t="s">
        <v>76</v>
      </c>
    </row>
    <row r="7" spans="1:16" ht="63" x14ac:dyDescent="0.25">
      <c r="A7" s="1">
        <v>2</v>
      </c>
      <c r="B7" s="1">
        <v>6</v>
      </c>
      <c r="C7" s="1" t="s">
        <v>27</v>
      </c>
      <c r="D7" s="1">
        <v>58264108511</v>
      </c>
      <c r="E7" s="1" t="s">
        <v>28</v>
      </c>
      <c r="F7" s="2">
        <v>7932.17</v>
      </c>
      <c r="G7" s="1" t="s">
        <v>29</v>
      </c>
      <c r="H7" s="22">
        <v>7932.17</v>
      </c>
      <c r="I7" s="23" t="s">
        <v>86</v>
      </c>
      <c r="J7" s="28">
        <v>43944</v>
      </c>
      <c r="K7" s="28">
        <v>43942</v>
      </c>
      <c r="L7" s="22">
        <v>158.63999999999999</v>
      </c>
      <c r="M7" s="30"/>
    </row>
    <row r="8" spans="1:16" ht="47.25" x14ac:dyDescent="0.25">
      <c r="A8" s="11">
        <v>6</v>
      </c>
      <c r="B8" s="11">
        <v>7</v>
      </c>
      <c r="C8" s="11" t="s">
        <v>39</v>
      </c>
      <c r="D8" s="11">
        <v>54382731928</v>
      </c>
      <c r="E8" s="11" t="s">
        <v>40</v>
      </c>
      <c r="F8" s="21">
        <v>29155.33</v>
      </c>
      <c r="G8" s="20" t="s">
        <v>81</v>
      </c>
      <c r="H8" s="21">
        <v>29155.33</v>
      </c>
      <c r="I8" s="20" t="s">
        <v>81</v>
      </c>
      <c r="J8" s="27">
        <v>43937</v>
      </c>
      <c r="K8" s="28">
        <v>43928</v>
      </c>
      <c r="L8" s="21"/>
      <c r="M8" s="29" t="s">
        <v>46</v>
      </c>
    </row>
    <row r="9" spans="1:16" ht="15.75" x14ac:dyDescent="0.25">
      <c r="A9" s="1">
        <v>11</v>
      </c>
      <c r="B9" s="11">
        <v>8</v>
      </c>
      <c r="C9" s="1" t="s">
        <v>55</v>
      </c>
      <c r="D9" s="14" t="s">
        <v>54</v>
      </c>
      <c r="E9" s="1" t="s">
        <v>53</v>
      </c>
      <c r="F9" s="22">
        <v>627.12</v>
      </c>
      <c r="G9" s="23" t="s">
        <v>21</v>
      </c>
      <c r="H9" s="22">
        <v>627.12</v>
      </c>
      <c r="I9" s="23" t="s">
        <v>21</v>
      </c>
      <c r="J9" s="27">
        <v>43923</v>
      </c>
      <c r="K9" s="27">
        <v>43916</v>
      </c>
      <c r="L9" s="22">
        <v>12.5</v>
      </c>
      <c r="M9" s="23"/>
    </row>
    <row r="10" spans="1:16" ht="47.25" x14ac:dyDescent="0.25">
      <c r="A10" s="1">
        <v>19</v>
      </c>
      <c r="B10" s="1">
        <v>9</v>
      </c>
      <c r="C10" s="11" t="s">
        <v>71</v>
      </c>
      <c r="D10" s="11">
        <v>78755598868</v>
      </c>
      <c r="E10" s="11" t="s">
        <v>72</v>
      </c>
      <c r="F10" s="12">
        <v>6806.24</v>
      </c>
      <c r="G10" s="20" t="s">
        <v>73</v>
      </c>
      <c r="H10" s="21">
        <v>6806.24</v>
      </c>
      <c r="I10" s="20" t="s">
        <v>75</v>
      </c>
      <c r="J10" s="31">
        <v>43892</v>
      </c>
      <c r="K10" s="32">
        <v>43889</v>
      </c>
      <c r="L10" s="21" t="s">
        <v>60</v>
      </c>
      <c r="M10" s="33" t="s">
        <v>74</v>
      </c>
    </row>
    <row r="11" spans="1:16" ht="110.25" x14ac:dyDescent="0.25">
      <c r="A11" s="11">
        <v>12</v>
      </c>
      <c r="B11" s="11">
        <v>10</v>
      </c>
      <c r="C11" s="11" t="s">
        <v>56</v>
      </c>
      <c r="D11" s="11">
        <v>61817894937</v>
      </c>
      <c r="E11" s="11" t="s">
        <v>17</v>
      </c>
      <c r="F11" s="12">
        <v>155.5</v>
      </c>
      <c r="G11" s="11" t="s">
        <v>21</v>
      </c>
      <c r="H11" s="21">
        <v>155.5</v>
      </c>
      <c r="I11" s="20" t="s">
        <v>21</v>
      </c>
      <c r="J11" s="27">
        <v>43913</v>
      </c>
      <c r="K11" s="28">
        <v>43909</v>
      </c>
      <c r="L11" s="21" t="s">
        <v>59</v>
      </c>
      <c r="M11" s="30" t="s">
        <v>57</v>
      </c>
    </row>
    <row r="12" spans="1:16" ht="63" x14ac:dyDescent="0.25">
      <c r="A12" s="1">
        <v>13</v>
      </c>
      <c r="B12" s="11">
        <v>11</v>
      </c>
      <c r="C12" s="11" t="s">
        <v>56</v>
      </c>
      <c r="D12" s="11">
        <v>61817894937</v>
      </c>
      <c r="E12" s="11" t="s">
        <v>17</v>
      </c>
      <c r="F12" s="12">
        <v>23324.73</v>
      </c>
      <c r="G12" s="11" t="s">
        <v>58</v>
      </c>
      <c r="H12" s="21">
        <v>23324.73</v>
      </c>
      <c r="I12" s="20" t="s">
        <v>58</v>
      </c>
      <c r="J12" s="28">
        <v>43909</v>
      </c>
      <c r="K12" s="28">
        <v>43906</v>
      </c>
      <c r="L12" s="21" t="s">
        <v>60</v>
      </c>
      <c r="M12" s="30" t="s">
        <v>57</v>
      </c>
    </row>
    <row r="13" spans="1:16" ht="63" x14ac:dyDescent="0.25">
      <c r="A13" s="1">
        <v>14</v>
      </c>
      <c r="B13" s="1">
        <v>12</v>
      </c>
      <c r="C13" s="11" t="s">
        <v>56</v>
      </c>
      <c r="D13" s="11">
        <v>61817894937</v>
      </c>
      <c r="E13" s="11" t="s">
        <v>17</v>
      </c>
      <c r="F13" s="12">
        <v>780.12</v>
      </c>
      <c r="G13" s="11" t="s">
        <v>58</v>
      </c>
      <c r="H13" s="21">
        <v>780.12</v>
      </c>
      <c r="I13" s="20" t="s">
        <v>58</v>
      </c>
      <c r="J13" s="28">
        <v>43909</v>
      </c>
      <c r="K13" s="28">
        <v>43908</v>
      </c>
      <c r="L13" s="21" t="s">
        <v>60</v>
      </c>
      <c r="M13" s="30" t="s">
        <v>57</v>
      </c>
    </row>
    <row r="14" spans="1:16" ht="47.25" x14ac:dyDescent="0.25">
      <c r="A14" s="1">
        <v>10</v>
      </c>
      <c r="B14" s="11">
        <v>13</v>
      </c>
      <c r="C14" s="1" t="s">
        <v>14</v>
      </c>
      <c r="D14" s="1">
        <v>43965974818</v>
      </c>
      <c r="E14" s="1" t="s">
        <v>15</v>
      </c>
      <c r="F14" s="2">
        <v>4323.97</v>
      </c>
      <c r="G14" s="1" t="s">
        <v>23</v>
      </c>
      <c r="H14" s="22">
        <v>4323.97</v>
      </c>
      <c r="I14" s="23" t="s">
        <v>24</v>
      </c>
      <c r="J14" s="27">
        <v>43923</v>
      </c>
      <c r="K14" s="27">
        <v>43917</v>
      </c>
      <c r="L14" s="22">
        <v>90</v>
      </c>
      <c r="M14" s="30" t="s">
        <v>51</v>
      </c>
    </row>
    <row r="15" spans="1:16" ht="47.25" x14ac:dyDescent="0.25">
      <c r="A15" s="1">
        <v>16</v>
      </c>
      <c r="B15" s="11">
        <v>14</v>
      </c>
      <c r="C15" s="11" t="s">
        <v>14</v>
      </c>
      <c r="D15" s="11">
        <v>43965974818</v>
      </c>
      <c r="E15" s="11" t="s">
        <v>16</v>
      </c>
      <c r="F15" s="12">
        <v>2227.4899999999998</v>
      </c>
      <c r="G15" s="11"/>
      <c r="H15" s="21">
        <v>2227.4899999999998</v>
      </c>
      <c r="I15" s="20" t="s">
        <v>77</v>
      </c>
      <c r="J15" s="27">
        <v>43909</v>
      </c>
      <c r="K15" s="28">
        <v>43907</v>
      </c>
      <c r="L15" s="21">
        <v>44.55</v>
      </c>
      <c r="M15" s="29" t="s">
        <v>22</v>
      </c>
    </row>
    <row r="16" spans="1:16" ht="63" x14ac:dyDescent="0.25">
      <c r="A16" s="1">
        <v>4</v>
      </c>
      <c r="B16" s="1">
        <v>15</v>
      </c>
      <c r="C16" s="11" t="s">
        <v>34</v>
      </c>
      <c r="D16" s="11">
        <v>68419124305</v>
      </c>
      <c r="E16" s="11" t="s">
        <v>35</v>
      </c>
      <c r="F16" s="12">
        <v>1735.27</v>
      </c>
      <c r="G16" s="20" t="s">
        <v>85</v>
      </c>
      <c r="H16" s="21">
        <v>1735.27</v>
      </c>
      <c r="I16" s="20" t="s">
        <v>85</v>
      </c>
      <c r="J16" s="27">
        <v>43944</v>
      </c>
      <c r="K16" s="28">
        <v>43938</v>
      </c>
      <c r="L16" s="21">
        <v>34.700000000000003</v>
      </c>
      <c r="M16" s="29" t="s">
        <v>45</v>
      </c>
    </row>
    <row r="17" spans="1:13" ht="409.5" customHeight="1" x14ac:dyDescent="0.25">
      <c r="A17" s="11">
        <v>15</v>
      </c>
      <c r="B17" s="11">
        <v>16</v>
      </c>
      <c r="C17" s="11" t="s">
        <v>18</v>
      </c>
      <c r="D17" s="11">
        <v>28921383001</v>
      </c>
      <c r="E17" s="11" t="s">
        <v>19</v>
      </c>
      <c r="F17" s="12">
        <v>64.819999999999993</v>
      </c>
      <c r="G17" s="11"/>
      <c r="H17" s="21">
        <v>64.819999999999993</v>
      </c>
      <c r="I17" s="20" t="s">
        <v>62</v>
      </c>
      <c r="J17" s="27">
        <v>43907</v>
      </c>
      <c r="K17" s="28">
        <v>43906</v>
      </c>
      <c r="L17" s="21" t="s">
        <v>61</v>
      </c>
      <c r="M17" s="30"/>
    </row>
    <row r="18" spans="1:13" ht="352.5" customHeight="1" x14ac:dyDescent="0.25">
      <c r="A18" s="1">
        <v>7</v>
      </c>
      <c r="B18" s="11">
        <v>17</v>
      </c>
      <c r="C18" s="1" t="s">
        <v>41</v>
      </c>
      <c r="D18" s="1">
        <v>74373975422</v>
      </c>
      <c r="E18" s="1" t="s">
        <v>42</v>
      </c>
      <c r="F18" s="2">
        <v>6118.57</v>
      </c>
      <c r="G18" s="1" t="s">
        <v>43</v>
      </c>
      <c r="H18" s="22">
        <v>6118.57</v>
      </c>
      <c r="I18" s="23" t="s">
        <v>80</v>
      </c>
      <c r="J18" s="27">
        <v>43937</v>
      </c>
      <c r="K18" s="27">
        <v>43930</v>
      </c>
      <c r="L18" s="22">
        <v>90</v>
      </c>
      <c r="M18" s="29" t="s">
        <v>47</v>
      </c>
    </row>
    <row r="19" spans="1:13" ht="157.5" x14ac:dyDescent="0.25">
      <c r="A19" s="1">
        <v>1</v>
      </c>
      <c r="B19" s="11">
        <v>18</v>
      </c>
      <c r="C19" s="11" t="s">
        <v>25</v>
      </c>
      <c r="D19" s="11">
        <v>85584865987</v>
      </c>
      <c r="E19" s="11" t="s">
        <v>20</v>
      </c>
      <c r="F19" s="12">
        <v>8307.15</v>
      </c>
      <c r="G19" s="1" t="s">
        <v>87</v>
      </c>
      <c r="H19" s="21">
        <v>8307.15</v>
      </c>
      <c r="I19" s="23" t="s">
        <v>88</v>
      </c>
      <c r="J19" s="28">
        <v>43944</v>
      </c>
      <c r="K19" s="28">
        <v>43942</v>
      </c>
      <c r="L19" s="21">
        <v>166.14</v>
      </c>
      <c r="M19" s="29" t="s">
        <v>44</v>
      </c>
    </row>
    <row r="20" spans="1:13" ht="15.75" x14ac:dyDescent="0.25">
      <c r="A20" s="11"/>
      <c r="B20" s="11"/>
      <c r="C20" s="11"/>
      <c r="D20" s="11"/>
      <c r="E20" s="11" t="s">
        <v>93</v>
      </c>
      <c r="F20" s="12">
        <f>SUBTOTAL(109,F2:F19)</f>
        <v>152338.18999999997</v>
      </c>
      <c r="G20" s="11"/>
      <c r="H20" s="12">
        <f>SUBTOTAL(109,H2:H19)</f>
        <v>150900.59</v>
      </c>
      <c r="I20" s="11"/>
      <c r="J20" s="8"/>
      <c r="K20" s="9"/>
      <c r="L20" s="12"/>
      <c r="M20" s="13"/>
    </row>
    <row r="21" spans="1:13" ht="15.75" x14ac:dyDescent="0.25">
      <c r="A21" s="11"/>
      <c r="B21" s="11"/>
      <c r="C21" s="11"/>
      <c r="D21" s="11"/>
      <c r="E21" s="11"/>
      <c r="F21" s="12"/>
      <c r="G21" s="11"/>
      <c r="H21" s="12"/>
      <c r="I21" s="11"/>
      <c r="J21" s="8"/>
      <c r="K21" s="9"/>
      <c r="L21" s="12"/>
      <c r="M21" s="13"/>
    </row>
    <row r="22" spans="1:13" ht="15.75" x14ac:dyDescent="0.25">
      <c r="A22" s="11"/>
      <c r="B22" s="11"/>
      <c r="C22" s="11"/>
      <c r="D22" s="11"/>
      <c r="E22" s="11"/>
      <c r="F22" s="12"/>
      <c r="G22" s="11"/>
      <c r="H22" s="12"/>
      <c r="I22" s="11"/>
      <c r="J22" s="5"/>
      <c r="K22" s="9"/>
      <c r="L22" s="12"/>
      <c r="M22" s="13"/>
    </row>
    <row r="23" spans="1:13" ht="15.75" x14ac:dyDescent="0.25">
      <c r="A23" s="11"/>
      <c r="B23" s="11"/>
      <c r="C23" s="11"/>
      <c r="D23" s="11"/>
      <c r="E23" s="11"/>
      <c r="F23" s="12"/>
      <c r="G23" s="11"/>
      <c r="H23" s="12"/>
      <c r="I23" s="11"/>
      <c r="J23" s="5"/>
      <c r="K23" s="9"/>
      <c r="L23" s="12"/>
      <c r="M23" s="13"/>
    </row>
    <row r="24" spans="1:13" x14ac:dyDescent="0.25">
      <c r="K24" s="10"/>
      <c r="M24" s="10"/>
    </row>
    <row r="25" spans="1:13" x14ac:dyDescent="0.25">
      <c r="K25" s="10"/>
      <c r="M25" s="10"/>
    </row>
    <row r="26" spans="1:13" ht="15.75" x14ac:dyDescent="0.25">
      <c r="B26" s="1"/>
      <c r="K26" s="10"/>
      <c r="M26" s="10"/>
    </row>
    <row r="27" spans="1:13" ht="15.75" x14ac:dyDescent="0.25">
      <c r="A27" s="24"/>
      <c r="B27" s="7">
        <v>1</v>
      </c>
      <c r="C27" s="7" t="s">
        <v>90</v>
      </c>
      <c r="D27" s="7">
        <v>9046859969</v>
      </c>
      <c r="E27" s="7" t="s">
        <v>91</v>
      </c>
      <c r="F27" s="18">
        <v>17419.419999999998</v>
      </c>
      <c r="G27" s="7" t="s">
        <v>92</v>
      </c>
      <c r="H27" s="18">
        <v>17419.419999999998</v>
      </c>
      <c r="I27" s="7" t="s">
        <v>92</v>
      </c>
      <c r="J27" s="25">
        <v>43937</v>
      </c>
      <c r="K27" s="25">
        <v>43937</v>
      </c>
      <c r="L27" s="24"/>
      <c r="M27" s="26"/>
    </row>
    <row r="28" spans="1:13" ht="47.25" x14ac:dyDescent="0.25">
      <c r="A28" s="7">
        <v>8</v>
      </c>
      <c r="B28" s="7">
        <v>2</v>
      </c>
      <c r="C28" s="7" t="s">
        <v>26</v>
      </c>
      <c r="D28" s="7">
        <v>18683136487</v>
      </c>
      <c r="E28" s="7" t="s">
        <v>52</v>
      </c>
      <c r="F28" s="18">
        <v>40322.410000000003</v>
      </c>
      <c r="G28" s="7" t="s">
        <v>13</v>
      </c>
      <c r="H28" s="18">
        <v>40322.410000000003</v>
      </c>
      <c r="I28" s="7" t="s">
        <v>79</v>
      </c>
      <c r="J28" s="25">
        <v>43937</v>
      </c>
      <c r="K28" s="25">
        <v>43930</v>
      </c>
      <c r="L28" s="18"/>
      <c r="M28" s="7" t="s">
        <v>48</v>
      </c>
    </row>
    <row r="29" spans="1:13" ht="15.75" x14ac:dyDescent="0.25">
      <c r="A29" s="24"/>
      <c r="B29" s="24"/>
      <c r="C29" s="24"/>
      <c r="D29" s="24"/>
      <c r="E29" s="7" t="s">
        <v>93</v>
      </c>
      <c r="F29" s="18">
        <f>SUM(F27:F28)</f>
        <v>57741.83</v>
      </c>
      <c r="G29" s="24"/>
      <c r="H29" s="18">
        <f>SUM(H27:H28)</f>
        <v>57741.83</v>
      </c>
      <c r="I29" s="24"/>
      <c r="J29" s="24"/>
      <c r="K29" s="26"/>
      <c r="L29" s="24"/>
      <c r="M29" s="24"/>
    </row>
    <row r="30" spans="1:13" ht="15.75" x14ac:dyDescent="0.25">
      <c r="A30" s="24"/>
      <c r="B30" s="24"/>
      <c r="C30" s="24"/>
      <c r="D30" s="24"/>
      <c r="E30" s="24"/>
      <c r="F30" s="18"/>
      <c r="G30" s="24"/>
      <c r="H30" s="24"/>
      <c r="I30" s="24"/>
      <c r="J30" s="24"/>
      <c r="K30" s="26"/>
      <c r="L30" s="24"/>
      <c r="M30" s="24"/>
    </row>
    <row r="31" spans="1:13" ht="15.75" x14ac:dyDescent="0.25">
      <c r="A31" s="24"/>
      <c r="B31" s="24"/>
      <c r="C31" s="24"/>
      <c r="D31" s="24"/>
      <c r="E31" s="24"/>
      <c r="F31" s="18"/>
      <c r="G31" s="24"/>
      <c r="H31" s="24"/>
      <c r="I31" s="24"/>
      <c r="J31" s="24"/>
      <c r="K31" s="24"/>
      <c r="L31" s="24"/>
      <c r="M31" s="24"/>
    </row>
    <row r="32" spans="1:13" ht="15.75" x14ac:dyDescent="0.25">
      <c r="A32" s="24"/>
      <c r="B32" s="24"/>
      <c r="C32" s="24"/>
      <c r="D32" s="24"/>
      <c r="E32" s="7" t="s">
        <v>94</v>
      </c>
      <c r="F32" s="18">
        <f>SUM(F20+F29)</f>
        <v>210080.01999999996</v>
      </c>
      <c r="G32" s="24"/>
      <c r="H32" s="18">
        <f>SUM(H29+H20)</f>
        <v>208642.41999999998</v>
      </c>
      <c r="I32" s="24"/>
      <c r="J32" s="24"/>
      <c r="K32" s="24"/>
      <c r="L32" s="24"/>
      <c r="M32" s="2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F2841-6F76-47C4-B8F6-59F879EE322B}">
  <dimension ref="A1:H19"/>
  <sheetViews>
    <sheetView topLeftCell="A13" zoomScale="60" zoomScaleNormal="60" workbookViewId="0">
      <selection activeCell="B9" sqref="B9"/>
    </sheetView>
  </sheetViews>
  <sheetFormatPr defaultRowHeight="15" x14ac:dyDescent="0.25"/>
  <cols>
    <col min="1" max="1" width="13" customWidth="1"/>
    <col min="2" max="2" width="22.5703125" customWidth="1"/>
    <col min="3" max="3" width="17" customWidth="1"/>
    <col min="4" max="4" width="15.5703125" customWidth="1"/>
    <col min="5" max="5" width="19.140625" customWidth="1"/>
    <col min="6" max="6" width="20.140625" customWidth="1"/>
    <col min="7" max="7" width="18" customWidth="1"/>
    <col min="8" max="8" width="20" customWidth="1"/>
  </cols>
  <sheetData>
    <row r="1" spans="1:8" ht="62.25" customHeight="1" x14ac:dyDescent="0.25">
      <c r="A1" s="6" t="s">
        <v>0</v>
      </c>
      <c r="B1" s="6" t="s">
        <v>1</v>
      </c>
      <c r="C1" s="6" t="s">
        <v>7</v>
      </c>
      <c r="D1" s="6" t="s">
        <v>2</v>
      </c>
      <c r="E1" s="6" t="s">
        <v>3</v>
      </c>
      <c r="F1" s="6" t="s">
        <v>4</v>
      </c>
      <c r="G1" s="6" t="s">
        <v>8</v>
      </c>
      <c r="H1" s="6" t="s">
        <v>5</v>
      </c>
    </row>
    <row r="2" spans="1:8" ht="94.5" x14ac:dyDescent="0.25">
      <c r="A2" s="7">
        <v>1</v>
      </c>
      <c r="B2" s="7" t="s">
        <v>63</v>
      </c>
      <c r="C2" s="7">
        <v>20644348560</v>
      </c>
      <c r="D2" s="7" t="s">
        <v>64</v>
      </c>
      <c r="E2" s="18">
        <v>28407.4</v>
      </c>
      <c r="F2" s="7" t="s">
        <v>65</v>
      </c>
      <c r="G2" s="18">
        <v>28407.4</v>
      </c>
      <c r="H2" s="7" t="s">
        <v>66</v>
      </c>
    </row>
    <row r="3" spans="1:8" ht="31.5" x14ac:dyDescent="0.25">
      <c r="A3" s="7">
        <v>2</v>
      </c>
      <c r="B3" s="7" t="s">
        <v>30</v>
      </c>
      <c r="C3" s="7">
        <v>49681522820</v>
      </c>
      <c r="D3" s="7" t="s">
        <v>31</v>
      </c>
      <c r="E3" s="18">
        <v>9225.09</v>
      </c>
      <c r="F3" s="7" t="s">
        <v>32</v>
      </c>
      <c r="G3" s="18">
        <v>9225.09</v>
      </c>
      <c r="H3" s="7" t="s">
        <v>33</v>
      </c>
    </row>
    <row r="4" spans="1:8" ht="78.75" x14ac:dyDescent="0.25">
      <c r="A4" s="7">
        <v>3</v>
      </c>
      <c r="B4" s="7" t="s">
        <v>37</v>
      </c>
      <c r="C4" s="7">
        <v>54597371355</v>
      </c>
      <c r="D4" s="7" t="s">
        <v>38</v>
      </c>
      <c r="E4" s="18">
        <v>18497.580000000002</v>
      </c>
      <c r="F4" s="7" t="s">
        <v>83</v>
      </c>
      <c r="G4" s="18">
        <v>18497.580000000002</v>
      </c>
      <c r="H4" s="7" t="s">
        <v>84</v>
      </c>
    </row>
    <row r="5" spans="1:8" ht="47.25" x14ac:dyDescent="0.25">
      <c r="A5" s="7">
        <v>4</v>
      </c>
      <c r="B5" s="7" t="s">
        <v>49</v>
      </c>
      <c r="C5" s="7">
        <v>85821130368</v>
      </c>
      <c r="D5" s="7" t="s">
        <v>12</v>
      </c>
      <c r="E5" s="18">
        <v>2065</v>
      </c>
      <c r="F5" s="7" t="s">
        <v>50</v>
      </c>
      <c r="G5" s="18">
        <v>2065</v>
      </c>
      <c r="H5" s="7" t="s">
        <v>78</v>
      </c>
    </row>
    <row r="6" spans="1:8" ht="47.25" x14ac:dyDescent="0.25">
      <c r="A6" s="7">
        <v>5</v>
      </c>
      <c r="B6" s="7" t="s">
        <v>69</v>
      </c>
      <c r="C6" s="7">
        <v>41888874500</v>
      </c>
      <c r="D6" s="7" t="s">
        <v>70</v>
      </c>
      <c r="E6" s="18">
        <v>2584.64</v>
      </c>
      <c r="F6" s="7" t="s">
        <v>68</v>
      </c>
      <c r="G6" s="18">
        <v>1147.04</v>
      </c>
      <c r="H6" s="7" t="s">
        <v>68</v>
      </c>
    </row>
    <row r="7" spans="1:8" ht="124.5" customHeight="1" x14ac:dyDescent="0.25">
      <c r="A7" s="7">
        <v>6</v>
      </c>
      <c r="B7" s="7" t="s">
        <v>27</v>
      </c>
      <c r="C7" s="7">
        <v>58264108511</v>
      </c>
      <c r="D7" s="7" t="s">
        <v>28</v>
      </c>
      <c r="E7" s="18">
        <v>7932.17</v>
      </c>
      <c r="F7" s="7" t="s">
        <v>29</v>
      </c>
      <c r="G7" s="18">
        <v>7932.17</v>
      </c>
      <c r="H7" s="7" t="s">
        <v>86</v>
      </c>
    </row>
    <row r="8" spans="1:8" ht="78.75" x14ac:dyDescent="0.25">
      <c r="A8" s="7">
        <v>7</v>
      </c>
      <c r="B8" s="7" t="s">
        <v>39</v>
      </c>
      <c r="C8" s="7">
        <v>54382731928</v>
      </c>
      <c r="D8" s="7" t="s">
        <v>40</v>
      </c>
      <c r="E8" s="18">
        <v>29155.33</v>
      </c>
      <c r="F8" s="7" t="s">
        <v>81</v>
      </c>
      <c r="G8" s="18">
        <v>29155.33</v>
      </c>
      <c r="H8" s="7" t="s">
        <v>81</v>
      </c>
    </row>
    <row r="9" spans="1:8" ht="31.5" x14ac:dyDescent="0.25">
      <c r="A9" s="7">
        <v>8</v>
      </c>
      <c r="B9" s="7" t="s">
        <v>55</v>
      </c>
      <c r="C9" s="19" t="s">
        <v>54</v>
      </c>
      <c r="D9" s="7" t="s">
        <v>53</v>
      </c>
      <c r="E9" s="18">
        <v>627.12</v>
      </c>
      <c r="F9" s="7" t="s">
        <v>21</v>
      </c>
      <c r="G9" s="18">
        <v>627.12</v>
      </c>
      <c r="H9" s="7" t="s">
        <v>21</v>
      </c>
    </row>
    <row r="10" spans="1:8" ht="52.5" customHeight="1" x14ac:dyDescent="0.25">
      <c r="A10" s="7">
        <v>9</v>
      </c>
      <c r="B10" s="7" t="s">
        <v>71</v>
      </c>
      <c r="C10" s="7">
        <v>78755598868</v>
      </c>
      <c r="D10" s="7" t="s">
        <v>72</v>
      </c>
      <c r="E10" s="18">
        <v>6806.24</v>
      </c>
      <c r="F10" s="7" t="s">
        <v>73</v>
      </c>
      <c r="G10" s="18">
        <v>6806.24</v>
      </c>
      <c r="H10" s="7" t="s">
        <v>75</v>
      </c>
    </row>
    <row r="11" spans="1:8" ht="47.25" x14ac:dyDescent="0.25">
      <c r="A11" s="7">
        <v>10</v>
      </c>
      <c r="B11" s="7" t="s">
        <v>56</v>
      </c>
      <c r="C11" s="7">
        <v>61817894937</v>
      </c>
      <c r="D11" s="7" t="s">
        <v>17</v>
      </c>
      <c r="E11" s="18">
        <v>155.5</v>
      </c>
      <c r="F11" s="7" t="s">
        <v>21</v>
      </c>
      <c r="G11" s="18">
        <v>155.5</v>
      </c>
      <c r="H11" s="7" t="s">
        <v>21</v>
      </c>
    </row>
    <row r="12" spans="1:8" ht="47.25" x14ac:dyDescent="0.25">
      <c r="A12" s="7">
        <v>11</v>
      </c>
      <c r="B12" s="7" t="s">
        <v>56</v>
      </c>
      <c r="C12" s="7">
        <v>61817894937</v>
      </c>
      <c r="D12" s="7" t="s">
        <v>17</v>
      </c>
      <c r="E12" s="18">
        <v>23324.73</v>
      </c>
      <c r="F12" s="7" t="s">
        <v>58</v>
      </c>
      <c r="G12" s="18">
        <v>23324.73</v>
      </c>
      <c r="H12" s="7" t="s">
        <v>58</v>
      </c>
    </row>
    <row r="13" spans="1:8" ht="52.5" customHeight="1" x14ac:dyDescent="0.25">
      <c r="A13" s="7">
        <v>12</v>
      </c>
      <c r="B13" s="7" t="s">
        <v>56</v>
      </c>
      <c r="C13" s="7">
        <v>61817894937</v>
      </c>
      <c r="D13" s="7" t="s">
        <v>17</v>
      </c>
      <c r="E13" s="18">
        <v>780.12</v>
      </c>
      <c r="F13" s="7" t="s">
        <v>58</v>
      </c>
      <c r="G13" s="18">
        <v>780.12</v>
      </c>
      <c r="H13" s="7" t="s">
        <v>58</v>
      </c>
    </row>
    <row r="14" spans="1:8" ht="123" customHeight="1" x14ac:dyDescent="0.25">
      <c r="A14" s="7">
        <v>13</v>
      </c>
      <c r="B14" s="7" t="s">
        <v>14</v>
      </c>
      <c r="C14" s="7">
        <v>43965974818</v>
      </c>
      <c r="D14" s="7" t="s">
        <v>15</v>
      </c>
      <c r="E14" s="18">
        <v>4323.97</v>
      </c>
      <c r="F14" s="7" t="s">
        <v>23</v>
      </c>
      <c r="G14" s="18">
        <v>4323.97</v>
      </c>
      <c r="H14" s="7" t="s">
        <v>24</v>
      </c>
    </row>
    <row r="15" spans="1:8" ht="63" x14ac:dyDescent="0.25">
      <c r="A15" s="7">
        <v>14</v>
      </c>
      <c r="B15" s="7" t="s">
        <v>14</v>
      </c>
      <c r="C15" s="7">
        <v>43965974818</v>
      </c>
      <c r="D15" s="7" t="s">
        <v>16</v>
      </c>
      <c r="E15" s="18">
        <v>2227.4899999999998</v>
      </c>
      <c r="F15" s="7"/>
      <c r="G15" s="18">
        <v>2227.4899999999998</v>
      </c>
      <c r="H15" s="7" t="s">
        <v>77</v>
      </c>
    </row>
    <row r="16" spans="1:8" ht="58.5" customHeight="1" x14ac:dyDescent="0.25">
      <c r="A16" s="7">
        <v>15</v>
      </c>
      <c r="B16" s="7" t="s">
        <v>34</v>
      </c>
      <c r="C16" s="7">
        <v>68419124305</v>
      </c>
      <c r="D16" s="7" t="s">
        <v>35</v>
      </c>
      <c r="E16" s="18">
        <v>1735.27</v>
      </c>
      <c r="F16" s="7" t="s">
        <v>85</v>
      </c>
      <c r="G16" s="18">
        <v>1735.27</v>
      </c>
      <c r="H16" s="7" t="s">
        <v>85</v>
      </c>
    </row>
    <row r="17" spans="1:8" ht="54.75" customHeight="1" x14ac:dyDescent="0.25">
      <c r="A17" s="7">
        <v>16</v>
      </c>
      <c r="B17" s="7" t="s">
        <v>18</v>
      </c>
      <c r="C17" s="7">
        <v>28921383001</v>
      </c>
      <c r="D17" s="7" t="s">
        <v>19</v>
      </c>
      <c r="E17" s="18">
        <v>64.819999999999993</v>
      </c>
      <c r="F17" s="7"/>
      <c r="G17" s="18">
        <v>64.819999999999993</v>
      </c>
      <c r="H17" s="7" t="s">
        <v>62</v>
      </c>
    </row>
    <row r="18" spans="1:8" ht="73.5" customHeight="1" x14ac:dyDescent="0.25">
      <c r="A18" s="7">
        <v>17</v>
      </c>
      <c r="B18" s="7" t="s">
        <v>41</v>
      </c>
      <c r="C18" s="7">
        <v>74373975422</v>
      </c>
      <c r="D18" s="7" t="s">
        <v>42</v>
      </c>
      <c r="E18" s="18">
        <v>6118.57</v>
      </c>
      <c r="F18" s="7" t="s">
        <v>43</v>
      </c>
      <c r="G18" s="18">
        <v>6118.57</v>
      </c>
      <c r="H18" s="7" t="s">
        <v>80</v>
      </c>
    </row>
    <row r="19" spans="1:8" ht="293.25" customHeight="1" x14ac:dyDescent="0.25">
      <c r="A19" s="7">
        <v>18</v>
      </c>
      <c r="B19" s="7" t="s">
        <v>25</v>
      </c>
      <c r="C19" s="7">
        <v>85584865987</v>
      </c>
      <c r="D19" s="7" t="s">
        <v>20</v>
      </c>
      <c r="E19" s="18">
        <v>8307.15</v>
      </c>
      <c r="F19" s="7" t="s">
        <v>87</v>
      </c>
      <c r="G19" s="18">
        <v>8307.15</v>
      </c>
      <c r="H19" s="7" t="s">
        <v>88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DA1BD-8F41-4A27-9DA2-BB0130A89195}">
  <dimension ref="A1:H3"/>
  <sheetViews>
    <sheetView zoomScale="60" zoomScaleNormal="60" workbookViewId="0">
      <selection activeCell="H4" sqref="H4"/>
    </sheetView>
  </sheetViews>
  <sheetFormatPr defaultRowHeight="15" x14ac:dyDescent="0.25"/>
  <cols>
    <col min="1" max="1" width="13.85546875" customWidth="1"/>
    <col min="2" max="2" width="22.5703125" customWidth="1"/>
    <col min="3" max="3" width="17" customWidth="1"/>
    <col min="4" max="4" width="12.7109375" customWidth="1"/>
    <col min="5" max="5" width="19.140625" customWidth="1"/>
    <col min="6" max="6" width="20.140625" customWidth="1"/>
    <col min="7" max="7" width="18" customWidth="1"/>
    <col min="8" max="8" width="20" customWidth="1"/>
  </cols>
  <sheetData>
    <row r="1" spans="1:8" ht="73.5" customHeight="1" x14ac:dyDescent="0.25">
      <c r="A1" s="6" t="s">
        <v>0</v>
      </c>
      <c r="B1" s="6" t="s">
        <v>1</v>
      </c>
      <c r="C1" s="6" t="s">
        <v>7</v>
      </c>
      <c r="D1" s="6" t="s">
        <v>2</v>
      </c>
      <c r="E1" s="6" t="s">
        <v>3</v>
      </c>
      <c r="F1" s="6" t="s">
        <v>4</v>
      </c>
      <c r="G1" s="6" t="s">
        <v>8</v>
      </c>
      <c r="H1" s="6" t="s">
        <v>5</v>
      </c>
    </row>
    <row r="2" spans="1:8" ht="31.5" x14ac:dyDescent="0.25">
      <c r="A2" s="7">
        <v>1</v>
      </c>
      <c r="B2" s="7" t="s">
        <v>90</v>
      </c>
      <c r="C2" s="7">
        <v>9046859969</v>
      </c>
      <c r="D2" s="7" t="s">
        <v>91</v>
      </c>
      <c r="E2" s="18">
        <v>17419.419999999998</v>
      </c>
      <c r="F2" s="7" t="s">
        <v>95</v>
      </c>
      <c r="G2" s="18">
        <v>17419.419999999998</v>
      </c>
      <c r="H2" s="7" t="s">
        <v>95</v>
      </c>
    </row>
    <row r="3" spans="1:8" ht="78.75" x14ac:dyDescent="0.25">
      <c r="A3" s="7">
        <v>2</v>
      </c>
      <c r="B3" s="7" t="s">
        <v>26</v>
      </c>
      <c r="C3" s="7">
        <v>18683136487</v>
      </c>
      <c r="D3" s="7" t="s">
        <v>52</v>
      </c>
      <c r="E3" s="18">
        <v>40322.410000000003</v>
      </c>
      <c r="F3" s="7" t="s">
        <v>13</v>
      </c>
      <c r="G3" s="18">
        <v>40322.410000000003</v>
      </c>
      <c r="H3" s="7" t="s">
        <v>96</v>
      </c>
    </row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radna tablica obrada prijava</vt:lpstr>
      <vt:lpstr>uređena tablica za obrazac II. </vt:lpstr>
      <vt:lpstr>uređena tablica za obrazac  I.</vt:lpstr>
      <vt:lpstr>'uređena tablica za obrazac  I.'!Print_Area</vt:lpstr>
      <vt:lpstr>'uređena tablica za obrazac II.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Josipa</dc:creator>
  <cp:lastModifiedBy>Josipa</cp:lastModifiedBy>
  <dcterms:created xsi:type="dcterms:W3CDTF">2019-05-27T21:05:52Z</dcterms:created>
  <dcterms:modified xsi:type="dcterms:W3CDTF">2020-10-06T14:42:01Z</dcterms:modified>
</cp:coreProperties>
</file>